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K23" i="1" l="1"/>
  <c r="J23" i="1"/>
  <c r="J13" i="1"/>
  <c r="J14" i="1"/>
  <c r="J15" i="1"/>
  <c r="J16" i="1"/>
  <c r="J17" i="1"/>
  <c r="J18" i="1"/>
  <c r="J19" i="1"/>
  <c r="J20" i="1"/>
  <c r="J21" i="1"/>
  <c r="J22" i="1"/>
  <c r="J12" i="1"/>
  <c r="G23" i="1" l="1"/>
</calcChain>
</file>

<file path=xl/sharedStrings.xml><?xml version="1.0" encoding="utf-8"?>
<sst xmlns="http://schemas.openxmlformats.org/spreadsheetml/2006/main" count="81" uniqueCount="54">
  <si>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</si>
  <si>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</si>
  <si>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</si>
  <si>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</si>
  <si>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</si>
  <si>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</si>
  <si>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</si>
  <si>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</si>
  <si>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</si>
  <si>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</si>
  <si>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</si>
  <si>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</si>
  <si>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</si>
  <si>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</si>
  <si>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</si>
  <si>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</si>
  <si>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</si>
  <si>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</si>
  <si>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</si>
  <si>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</si>
  <si>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</si>
  <si>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</si>
  <si>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</si>
  <si>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DBV2300003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</si>
  <si>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</si>
  <si>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</si>
  <si>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"Вычислительная техника (Аккумулятор В.В. Battery BC 7-12 12V 7Ah, Адаптер, Батарея аккумуляторная и т.д.)"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</si>
  <si>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</t>
    </r>
  </si>
  <si>
    <t>VNK1100001</t>
  </si>
  <si>
    <t>НЛ</t>
  </si>
  <si>
    <t>1176426</t>
  </si>
  <si>
    <t>Угол внутренний Legrand 80х50 P/n 10602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</si>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</sst>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9" zoomScale="85" zoomScaleNormal="80" zoomScaleSheetLayoutView="85" workbookViewId="0">
      <selection activeCell="A30" sqref="A29:K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29</v>
      </c>
      <c r="D12" s="25" t="s">
        <v>30</v>
      </c>
      <c r="E12" s="26" t="s">
        <v>31</v>
      </c>
      <c r="F12" s="25" t="s">
        <v>22</v>
      </c>
      <c r="G12" s="33">
        <v>15</v>
      </c>
      <c r="H12" s="32">
        <v>32.978166666666667</v>
      </c>
      <c r="I12" s="27">
        <v>40870</v>
      </c>
      <c r="J12" s="65">
        <f>G12*H12</f>
        <v>494.67250000000001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29</v>
      </c>
      <c r="D13" s="25" t="s">
        <v>32</v>
      </c>
      <c r="E13" s="26" t="s">
        <v>33</v>
      </c>
      <c r="F13" s="25" t="s">
        <v>22</v>
      </c>
      <c r="G13" s="33">
        <v>19</v>
      </c>
      <c r="H13" s="32">
        <v>494</v>
      </c>
      <c r="I13" s="27">
        <v>40714</v>
      </c>
      <c r="J13" s="65">
        <f t="shared" ref="J13:J22" si="0">G13*H13</f>
        <v>9386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29</v>
      </c>
      <c r="D14" s="25" t="s">
        <v>35</v>
      </c>
      <c r="E14" s="26" t="s">
        <v>36</v>
      </c>
      <c r="F14" s="25" t="s">
        <v>22</v>
      </c>
      <c r="G14" s="33">
        <v>1</v>
      </c>
      <c r="H14" s="32">
        <v>4.4889999999999999</v>
      </c>
      <c r="I14" s="27">
        <v>40940</v>
      </c>
      <c r="J14" s="65">
        <f t="shared" si="0"/>
        <v>4.4889999999999999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29</v>
      </c>
      <c r="D15" s="25" t="s">
        <v>37</v>
      </c>
      <c r="E15" s="26" t="s">
        <v>38</v>
      </c>
      <c r="F15" s="25" t="s">
        <v>22</v>
      </c>
      <c r="G15" s="33">
        <v>142</v>
      </c>
      <c r="H15" s="32">
        <v>9.2206666666666663</v>
      </c>
      <c r="I15" s="27">
        <v>41122</v>
      </c>
      <c r="J15" s="65">
        <f t="shared" si="0"/>
        <v>1309.3346666666666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29</v>
      </c>
      <c r="D16" s="25" t="s">
        <v>39</v>
      </c>
      <c r="E16" s="26" t="s">
        <v>40</v>
      </c>
      <c r="F16" s="25" t="s">
        <v>22</v>
      </c>
      <c r="G16" s="33">
        <v>110</v>
      </c>
      <c r="H16" s="32">
        <v>1.3051666666666668</v>
      </c>
      <c r="I16" s="27">
        <v>40969</v>
      </c>
      <c r="J16" s="65">
        <f t="shared" si="0"/>
        <v>143.56833333333336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41</v>
      </c>
      <c r="C17" s="25" t="s">
        <v>29</v>
      </c>
      <c r="D17" s="25" t="s">
        <v>42</v>
      </c>
      <c r="E17" s="26" t="s">
        <v>43</v>
      </c>
      <c r="F17" s="25" t="s">
        <v>22</v>
      </c>
      <c r="G17" s="33">
        <v>1</v>
      </c>
      <c r="H17" s="32">
        <v>10926</v>
      </c>
      <c r="I17" s="27">
        <v>41334</v>
      </c>
      <c r="J17" s="65">
        <f t="shared" si="0"/>
        <v>10926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44</v>
      </c>
      <c r="C18" s="25" t="s">
        <v>29</v>
      </c>
      <c r="D18" s="25" t="s">
        <v>42</v>
      </c>
      <c r="E18" s="26" t="s">
        <v>43</v>
      </c>
      <c r="F18" s="25" t="s">
        <v>22</v>
      </c>
      <c r="G18" s="33">
        <v>1</v>
      </c>
      <c r="H18" s="32">
        <v>13142</v>
      </c>
      <c r="I18" s="27">
        <v>40956</v>
      </c>
      <c r="J18" s="65">
        <f t="shared" si="0"/>
        <v>13142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29</v>
      </c>
      <c r="D19" s="25" t="s">
        <v>45</v>
      </c>
      <c r="E19" s="26" t="s">
        <v>46</v>
      </c>
      <c r="F19" s="25" t="s">
        <v>22</v>
      </c>
      <c r="G19" s="33">
        <v>9</v>
      </c>
      <c r="H19" s="32">
        <v>837</v>
      </c>
      <c r="I19" s="27">
        <v>44585</v>
      </c>
      <c r="J19" s="65">
        <f t="shared" si="0"/>
        <v>7533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47</v>
      </c>
      <c r="C20" s="25" t="s">
        <v>29</v>
      </c>
      <c r="D20" s="25" t="s">
        <v>48</v>
      </c>
      <c r="E20" s="26" t="s">
        <v>49</v>
      </c>
      <c r="F20" s="25" t="s">
        <v>22</v>
      </c>
      <c r="G20" s="33">
        <v>1</v>
      </c>
      <c r="H20" s="32">
        <v>293.34164640000006</v>
      </c>
      <c r="I20" s="27">
        <v>42678</v>
      </c>
      <c r="J20" s="65">
        <f t="shared" si="0"/>
        <v>293.34164640000006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50</v>
      </c>
      <c r="C21" s="25" t="s">
        <v>29</v>
      </c>
      <c r="D21" s="25" t="s">
        <v>48</v>
      </c>
      <c r="E21" s="26" t="s">
        <v>49</v>
      </c>
      <c r="F21" s="25" t="s">
        <v>22</v>
      </c>
      <c r="G21" s="33">
        <v>1</v>
      </c>
      <c r="H21" s="32">
        <v>293.34164640000006</v>
      </c>
      <c r="I21" s="27">
        <v>42678</v>
      </c>
      <c r="J21" s="65">
        <f t="shared" si="0"/>
        <v>293.34164640000006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51</v>
      </c>
      <c r="C22" s="25" t="s">
        <v>29</v>
      </c>
      <c r="D22" s="25" t="s">
        <v>52</v>
      </c>
      <c r="E22" s="26" t="s">
        <v>53</v>
      </c>
      <c r="F22" s="25" t="s">
        <v>22</v>
      </c>
      <c r="G22" s="33">
        <v>1</v>
      </c>
      <c r="H22" s="32">
        <v>7910</v>
      </c>
      <c r="I22" s="27">
        <v>41096</v>
      </c>
      <c r="J22" s="65">
        <f t="shared" si="0"/>
        <v>7910</v>
      </c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29">
        <f>SUM(G12:G22)</f>
        <v>301</v>
      </c>
      <c r="H23" s="30"/>
      <c r="I23" s="31"/>
      <c r="J23" s="22">
        <f>SUM(J12:J22)</f>
        <v>51435.747792799993</v>
      </c>
      <c r="K23" s="21">
        <f>J23*1.2</f>
        <v>61722.897351359992</v>
      </c>
      <c r="L23" s="12"/>
      <c r="M23" s="12"/>
      <c r="N23" s="12"/>
      <c r="O23" s="12"/>
      <c r="P23" s="12"/>
      <c r="Q23" s="12"/>
    </row>
    <row r="24" spans="1:17" s="4" customFormat="1" x14ac:dyDescent="0.25">
      <c r="A24" s="42"/>
      <c r="B24" s="43"/>
      <c r="C24" s="43"/>
      <c r="D24" s="43"/>
      <c r="E24" s="43"/>
      <c r="F24" s="43"/>
      <c r="G24" s="43"/>
      <c r="H24" s="43"/>
      <c r="I24" s="44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8" t="s">
        <v>8</v>
      </c>
      <c r="B25" s="39"/>
      <c r="C25" s="39"/>
      <c r="D25" s="39"/>
      <c r="E25" s="40"/>
      <c r="F25" s="56" t="s">
        <v>14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8" t="s">
        <v>9</v>
      </c>
      <c r="B26" s="39"/>
      <c r="C26" s="39"/>
      <c r="D26" s="39"/>
      <c r="E26" s="40"/>
      <c r="F26" s="41" t="s">
        <v>13</v>
      </c>
      <c r="G26" s="41"/>
      <c r="H26" s="41"/>
      <c r="I26" s="41"/>
      <c r="Q26" s="12"/>
    </row>
    <row r="27" spans="1:17" s="4" customFormat="1" ht="33.75" customHeight="1" x14ac:dyDescent="0.25">
      <c r="A27" s="38" t="s">
        <v>15</v>
      </c>
      <c r="B27" s="39"/>
      <c r="C27" s="39"/>
      <c r="D27" s="39"/>
      <c r="E27" s="40"/>
      <c r="F27" s="41" t="s">
        <v>12</v>
      </c>
      <c r="G27" s="41"/>
      <c r="H27" s="41"/>
      <c r="I27" s="41"/>
      <c r="Q27" s="12"/>
    </row>
    <row r="28" spans="1:17" ht="121.5" customHeight="1" x14ac:dyDescent="0.25">
      <c r="A28" s="45" t="s">
        <v>18</v>
      </c>
      <c r="B28" s="46"/>
      <c r="C28" s="46"/>
      <c r="D28" s="46"/>
      <c r="E28" s="47"/>
      <c r="F28" s="48" t="s">
        <v>19</v>
      </c>
      <c r="G28" s="48"/>
      <c r="H28" s="48"/>
      <c r="I28" s="48"/>
    </row>
    <row r="29" spans="1:17" ht="64.5" customHeight="1" x14ac:dyDescent="0.3">
      <c r="A29" s="49"/>
      <c r="B29" s="49"/>
      <c r="C29" s="49"/>
      <c r="D29" s="49"/>
      <c r="E29" s="49"/>
      <c r="F29" s="50"/>
      <c r="G29" s="50"/>
      <c r="H29" s="50"/>
      <c r="I29" s="50"/>
      <c r="J29" s="35"/>
      <c r="K29" s="35"/>
    </row>
    <row r="30" spans="1:17" ht="44.25" customHeight="1" x14ac:dyDescent="0.25">
      <c r="A30" s="37"/>
      <c r="B30" s="37"/>
      <c r="C30" s="37"/>
      <c r="D30" s="37"/>
      <c r="E30" s="37"/>
      <c r="F30" s="36"/>
      <c r="G30" s="51"/>
      <c r="H30" s="51"/>
      <c r="I30" s="51"/>
      <c r="J30" s="51"/>
      <c r="K30" s="51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G30:K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2024-09-24T08:29:42Z</cp:lastPrinted>
  <dcterms:created xsi:type="dcterms:W3CDTF">2016-09-16T10:27:35Z</dcterms:created>
  <dcterms:modified xsi:type="dcterms:W3CDTF">2024-09-24T08:29:47Z</dcterms:modified>
</cp:coreProperties>
</file>